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1\招标办\2023年院内招标项目\049-医院文化建设安装制作\"/>
    </mc:Choice>
  </mc:AlternateContent>
  <bookViews>
    <workbookView xWindow="0" yWindow="0" windowWidth="24465" windowHeight="10125"/>
  </bookViews>
  <sheets>
    <sheet name="Sheet1" sheetId="1" r:id="rId1"/>
  </sheets>
  <definedNames>
    <definedName name="_xlnm.Print_Area" localSheetId="0">Sheet1!$A$1:$K$45</definedName>
  </definedNames>
  <calcPr calcId="162913"/>
</workbook>
</file>

<file path=xl/calcChain.xml><?xml version="1.0" encoding="utf-8"?>
<calcChain xmlns="http://schemas.openxmlformats.org/spreadsheetml/2006/main">
  <c r="J43" i="1" l="1"/>
  <c r="J42" i="1"/>
  <c r="J41" i="1"/>
  <c r="J40" i="1"/>
  <c r="J39" i="1"/>
  <c r="J38" i="1"/>
  <c r="J37" i="1"/>
  <c r="J36" i="1"/>
  <c r="J35" i="1"/>
  <c r="J34" i="1"/>
  <c r="J32" i="1"/>
  <c r="J31" i="1"/>
  <c r="J30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9" i="1"/>
  <c r="J8" i="1"/>
  <c r="J7" i="1"/>
  <c r="J6" i="1"/>
  <c r="J10" i="1" s="1"/>
  <c r="J5" i="1"/>
  <c r="J4" i="1"/>
  <c r="J44" i="1" l="1"/>
</calcChain>
</file>

<file path=xl/sharedStrings.xml><?xml version="1.0" encoding="utf-8"?>
<sst xmlns="http://schemas.openxmlformats.org/spreadsheetml/2006/main" count="205" uniqueCount="150">
  <si>
    <t>滁州第二人民医院美陈物料制作安装招采清单表</t>
  </si>
  <si>
    <t>序号</t>
  </si>
  <si>
    <t>明目</t>
  </si>
  <si>
    <t>尺寸</t>
  </si>
  <si>
    <t>材质要求</t>
  </si>
  <si>
    <t>数量</t>
  </si>
  <si>
    <t>单位</t>
  </si>
  <si>
    <t>安装明细说明</t>
  </si>
  <si>
    <t>单价</t>
  </si>
  <si>
    <t>合计</t>
  </si>
  <si>
    <t>设计图</t>
  </si>
  <si>
    <t>室外</t>
  </si>
  <si>
    <t>户外亲水平台美陈</t>
  </si>
  <si>
    <t>美陈540*220cm，人物140cm</t>
  </si>
  <si>
    <r>
      <rPr>
        <sz val="12"/>
        <color theme="1"/>
        <rFont val="微软雅黑"/>
        <family val="2"/>
        <charset val="134"/>
      </rPr>
      <t>整体不锈钢材质，单面效果。如图位置需要内置定时</t>
    </r>
    <r>
      <rPr>
        <b/>
        <sz val="12"/>
        <color theme="1"/>
        <rFont val="Songti SC Bold"/>
        <family val="1"/>
      </rPr>
      <t>发光</t>
    </r>
    <r>
      <rPr>
        <sz val="12"/>
        <color theme="1"/>
        <rFont val="微软雅黑"/>
        <family val="2"/>
        <charset val="134"/>
      </rPr>
      <t xml:space="preserve">; 人物3D塑钢（不锈钢厚度：不低于1.2mm，201不锈钢）  </t>
    </r>
  </si>
  <si>
    <t>组</t>
  </si>
  <si>
    <r>
      <rPr>
        <sz val="12"/>
        <color theme="1"/>
        <rFont val="微软雅黑"/>
        <family val="2"/>
        <charset val="134"/>
      </rPr>
      <t>整体201不锈钢，1.2mm，表面脱脂、喷塑、无桔皮及明显颗粒物；文字和白云（PVC10mm雕刻）、背板透明玻璃或亚克力，圆形外圈做凹槽加灯带，假山后隐藏灯带，单面效果。</t>
    </r>
    <r>
      <rPr>
        <sz val="12"/>
        <color theme="1"/>
        <rFont val="Calibri"/>
        <family val="2"/>
      </rPr>
      <t>﻿</t>
    </r>
    <r>
      <rPr>
        <sz val="12"/>
        <color theme="1"/>
        <rFont val="微软雅黑"/>
        <family val="2"/>
        <charset val="134"/>
      </rPr>
      <t>焊接牢靠、平整、无明显缺陷;</t>
    </r>
  </si>
  <si>
    <t>预埋腿深度不小于50cm，宽度280cm，镀锌方管底座，提前挖坑混凝土灌注凝固</t>
  </si>
  <si>
    <t>玻璃钢人物140cm（不含底座）</t>
  </si>
  <si>
    <t>塑钢如图调色，不含底座</t>
  </si>
  <si>
    <t>个</t>
  </si>
  <si>
    <t>玻璃钢如图调色，不含底座</t>
  </si>
  <si>
    <t>不含底座，镀锌管预埋、水泥浇筑</t>
  </si>
  <si>
    <t>党建栏</t>
  </si>
  <si>
    <t xml:space="preserve">整体尺寸：15500×2400×450;
箱体尺寸 ：2200×1200×200;
</t>
  </si>
  <si>
    <t>整体不锈钢（不锈钢厚度：不低于1.2mm，201不锈钢）单面效果;灯箱需要发光，党徽、logo为立体发光字</t>
  </si>
  <si>
    <t>玻璃尺寸 ：2040×1040 t5;箱体尺寸 ：2200×1200×250;玻璃尺寸 ：2040×1040 t5;箱体尺寸 ：2280×1200×250;玻璃尺寸 ：2120×1040 t5;整体不锈钢1.2mm，201，表面静电喷塑如图颜色，表面脱脂、喷塑、无桔皮及明显颗粒物;灯箱液压开启内发光，单开单看，党徽为立体发光字，医院名称及logo为迷你发光字，其他为10mmPVC雕刻字。</t>
  </si>
  <si>
    <r>
      <rPr>
        <sz val="12"/>
        <color theme="1"/>
        <rFont val="微软雅黑"/>
        <family val="2"/>
        <charset val="134"/>
      </rPr>
      <t>宣传栏焊接牢靠、平整、无明显缺陷;，</t>
    </r>
    <r>
      <rPr>
        <sz val="12"/>
        <color theme="1"/>
        <rFont val="Calibri"/>
        <family val="2"/>
      </rPr>
      <t>﻿</t>
    </r>
    <r>
      <rPr>
        <sz val="12"/>
        <color theme="1"/>
        <rFont val="微软雅黑"/>
        <family val="2"/>
        <charset val="134"/>
      </rPr>
      <t>玻璃安装牢靠，提前挖地坑，灌注水泥，做好预埋基础</t>
    </r>
  </si>
  <si>
    <t>户外玻璃钢人物</t>
  </si>
  <si>
    <t>150cm（含底座）</t>
  </si>
  <si>
    <t>玻璃钢如图调色，含底座</t>
  </si>
  <si>
    <t>玻璃钢如图调色，含底座10cm</t>
  </si>
  <si>
    <t>含底座配重可移动</t>
  </si>
  <si>
    <t>户外变电站墙绘</t>
  </si>
  <si>
    <t>约250平方</t>
  </si>
  <si>
    <t>如图满墙绘制</t>
  </si>
  <si>
    <t>平方</t>
  </si>
  <si>
    <t>外墙耐候性色浆，罩面漆</t>
  </si>
  <si>
    <t>满墙彩绘</t>
  </si>
  <si>
    <t>玻璃贴</t>
  </si>
  <si>
    <t>约200平方</t>
  </si>
  <si>
    <t>双面玻璃贴如图</t>
  </si>
  <si>
    <t>彩白彩超透玻璃贴，正反面同色</t>
  </si>
  <si>
    <t>内侧张贴</t>
  </si>
  <si>
    <t>小计</t>
  </si>
  <si>
    <t>室内</t>
  </si>
  <si>
    <t>室内美陈</t>
  </si>
  <si>
    <t>330cm宽*220cm高，底座280cm长，宽180cm，高20cm</t>
  </si>
  <si>
    <t xml:space="preserve">（AB面）钢结构
</t>
  </si>
  <si>
    <t xml:space="preserve"> 组</t>
  </si>
  <si>
    <t>（AB面）整体1.3mm镀锌板，表面静电喷塑如图颜色，文字PVC10mm雕刻，背板为10mm透明玻璃或透明亚克力，双面效果，人物为玻璃钢</t>
  </si>
  <si>
    <t>底座加宽加重，摆放在大厅</t>
  </si>
  <si>
    <t>落于美陈底座上，人物本身不含底座</t>
  </si>
  <si>
    <t>接待台logo</t>
  </si>
  <si>
    <t>总尺寸：140cm*140cm*13cm</t>
  </si>
  <si>
    <t>永生植物</t>
  </si>
  <si>
    <t>永生植物填充（苔藓+多肉植物）</t>
  </si>
  <si>
    <t>底座内部预留孔位，膨胀螺丝固定</t>
  </si>
  <si>
    <t>logo发光字</t>
  </si>
  <si>
    <t>镀锌板烤漆，文字为迷你发光字，表面静电喷塑，镀锌方管挑高文字，内填充永生植物
镀锌板：1.3mm厚</t>
  </si>
  <si>
    <t>约600平</t>
  </si>
  <si>
    <t>电梯旁文化墙</t>
  </si>
  <si>
    <t>单个字高度不低于23.5cm</t>
  </si>
  <si>
    <t>水晶字</t>
  </si>
  <si>
    <t>8+2mm水晶字</t>
  </si>
  <si>
    <t>单个字体玻璃胶固定</t>
  </si>
  <si>
    <t>电梯前陈列展台</t>
  </si>
  <si>
    <t>40cm高，六边形单边40cm</t>
  </si>
  <si>
    <t>木结构</t>
  </si>
  <si>
    <t>烤漆+定制logo</t>
  </si>
  <si>
    <t>密度板烤漆+logo定制</t>
  </si>
  <si>
    <t>60cm高，六边形单边40cm</t>
  </si>
  <si>
    <t>90cm高，六边形单边40cm</t>
  </si>
  <si>
    <t>展台亚克力展示盒含锁</t>
  </si>
  <si>
    <t>40cm高，横截面面积同展台</t>
  </si>
  <si>
    <t>亚克力</t>
  </si>
  <si>
    <t>亚克力厚度不低于5mm</t>
  </si>
  <si>
    <t>亚克力5mm，带锁</t>
  </si>
  <si>
    <t>展台射灯充电款</t>
  </si>
  <si>
    <t>9w以上</t>
  </si>
  <si>
    <t>4000k、无电源</t>
  </si>
  <si>
    <t>LED灯珠3颗，单颗3w，吸盘式铝合金材质，灯头可调节，充电款</t>
  </si>
  <si>
    <t>吸盘式充电款安装</t>
  </si>
  <si>
    <t>折叠画架</t>
  </si>
  <si>
    <t>单幅：100cm宽*240cm高
每组：15单  画框：30幅（正反）</t>
  </si>
  <si>
    <t>铝合金材质、可折叠、可移动</t>
  </si>
  <si>
    <t>铝合金喷漆框架、钢线吊线、可移动滚轮</t>
  </si>
  <si>
    <t>组合折叠也移动，实际使用可以用KT板打印后直接夹住吊挂，可双面展示</t>
  </si>
  <si>
    <t>大厅吊点绿植</t>
  </si>
  <si>
    <t>260cm直径</t>
  </si>
  <si>
    <t>大号特型植物吊装：小把散尾叶、尤加利、花边海芋、龙须草、长波丝叶挂、苹果叶、单支蕨、三叉蕨、青苔球、三角枫叶挂、龙须长挂、长波丝叶挂、苹果叶、白点海芋叶等</t>
  </si>
  <si>
    <t>高位吊点安装</t>
  </si>
  <si>
    <t>200cm直径</t>
  </si>
  <si>
    <t>龙须长挂、长波丝叶挂、苹果叶、单支蕨、三叉蕨、迷你长挂、白点海芋叶、紫色苹果叶、白边海芋、小把散尾叶、尤加利、青苔球等</t>
  </si>
  <si>
    <t>大厅休息区</t>
  </si>
  <si>
    <t>植物不低于130cm</t>
  </si>
  <si>
    <t>套</t>
  </si>
  <si>
    <t>组合仿生植物：仿真龟背、仿真天堂鸟、仿真龙血树、仿真春雨、仿真散尾叶等</t>
  </si>
  <si>
    <t>现场陈列</t>
  </si>
  <si>
    <t>沙发全520cm*210cm*70cm（靠背最高处），座深55cm</t>
  </si>
  <si>
    <t>皮质沙发</t>
  </si>
  <si>
    <t>沙发软包，定制色品牌双色，猫爪皮+高密度回弹海绵+实木框</t>
  </si>
  <si>
    <t>花盆：圆形，直径90cm</t>
  </si>
  <si>
    <t>铁艺</t>
  </si>
  <si>
    <t>白色铁艺烤漆</t>
  </si>
  <si>
    <t>圆形茶几： 60cm</t>
  </si>
  <si>
    <t>木质</t>
  </si>
  <si>
    <t>图片色，密度板</t>
  </si>
  <si>
    <t>IP人物人形展架</t>
  </si>
  <si>
    <t>180cm</t>
  </si>
  <si>
    <t>pvc不低于1cm</t>
  </si>
  <si>
    <t>pvc12mm雕刻+背部支架</t>
  </si>
  <si>
    <t>立式安装</t>
  </si>
  <si>
    <t>IP人物拍照框</t>
  </si>
  <si>
    <t>220cm</t>
  </si>
  <si>
    <t>周边</t>
  </si>
  <si>
    <t>定制笔</t>
  </si>
  <si>
    <t>葵小护中性笔</t>
  </si>
  <si>
    <t>按压式中性笔</t>
  </si>
  <si>
    <t>黑色中性笔+亚克力笔夹</t>
  </si>
  <si>
    <t>无</t>
  </si>
  <si>
    <t>鹿博士中性笔</t>
  </si>
  <si>
    <t>一次性纸杯</t>
  </si>
  <si>
    <t>容量不低于250ml</t>
  </si>
  <si>
    <t>不低于300g</t>
  </si>
  <si>
    <t>9盎司300g淋膜纸杯</t>
  </si>
  <si>
    <t>定制雨伞</t>
  </si>
  <si>
    <t>展开圆不小于100cm</t>
  </si>
  <si>
    <t>晴雨两用、自动折叠</t>
  </si>
  <si>
    <t>把</t>
  </si>
  <si>
    <t>晴雨两用，8股自动三折黑胶伞，满印</t>
  </si>
  <si>
    <t>自动款</t>
  </si>
  <si>
    <t>保温杯</t>
  </si>
  <si>
    <t>容量不低于400ml</t>
  </si>
  <si>
    <t>食品级304不锈钢</t>
  </si>
  <si>
    <t>食品级304不锈钢，彩色全身印刷</t>
  </si>
  <si>
    <t>异形抱枕</t>
  </si>
  <si>
    <t>35cm高</t>
  </si>
  <si>
    <t>棉填充</t>
  </si>
  <si>
    <t>单面印刷短毛绒，pp棉填充</t>
  </si>
  <si>
    <t>39cm高</t>
  </si>
  <si>
    <t>金属滴胶胸针</t>
  </si>
  <si>
    <t>直径3cm</t>
  </si>
  <si>
    <t>金属水晶滴胶别针</t>
  </si>
  <si>
    <t>帆布袋</t>
  </si>
  <si>
    <t xml:space="preserve"> 宽35cm，高40cm</t>
  </si>
  <si>
    <t>面料不低于400g</t>
  </si>
  <si>
    <t>400克帆布，定制款，单面印刷，飘带印字</t>
  </si>
  <si>
    <t>含税最最终价（投标人所报的价格包括含人工费、材料费、机械费、运输费、安装费、管理费、利润及税金等一切费用。（相关风险自行考虑））</t>
  </si>
  <si>
    <t>材质明细说明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</si>
</sst>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&quot;￥&quot;#,##0.00;&quot;￥&quot;\-#,##0.00"/>
    <numFmt numFmtId="179" formatCode="\¥#,##0.00"/>
  </numFmts>
  <fonts count="10">
    <font>
      <sz val="12"/>
      <color theme="1"/>
      <name val="等线"/>
      <charset val="134"/>
      <scheme val="minor"/>
    </font>
    <font>
      <sz val="12"/>
      <color theme="1"/>
      <name val="微软雅黑"/>
      <charset val="134"/>
    </font>
    <font>
      <sz val="8"/>
      <color theme="1"/>
      <name val="微软雅黑"/>
      <charset val="134"/>
    </font>
    <font>
      <b/>
      <sz val="22"/>
      <color theme="1"/>
      <name val="微软雅黑"/>
      <charset val="134"/>
    </font>
    <font>
      <b/>
      <sz val="12"/>
      <color theme="1"/>
      <name val="微软雅黑"/>
      <charset val="134"/>
    </font>
    <font>
      <sz val="12"/>
      <color theme="1"/>
      <name val="微软雅黑"/>
      <family val="2"/>
      <charset val="134"/>
    </font>
    <font>
      <sz val="11"/>
      <color theme="1"/>
      <name val="微软雅黑"/>
      <charset val="134"/>
    </font>
    <font>
      <b/>
      <sz val="12"/>
      <color theme="1"/>
      <name val="Songti SC Bold"/>
      <family val="1"/>
    </font>
    <font>
      <sz val="12"/>
      <color theme="1"/>
      <name val="Calibri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79" fontId="2" fillId="0" borderId="0" xfId="0" applyNumberFormat="1" applyFont="1" applyAlignment="1">
      <alignment horizontal="left" vertical="center"/>
    </xf>
    <xf numFmtId="179" fontId="2" fillId="0" borderId="0" xfId="0" applyNumberFormat="1" applyFont="1" applyAlignment="1">
      <alignment horizontal="center" vertical="center"/>
    </xf>
    <xf numFmtId="0" fontId="1" fillId="0" borderId="0" xfId="0" applyFont="1">
      <alignment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179" fontId="4" fillId="0" borderId="3" xfId="0" applyNumberFormat="1" applyFont="1" applyBorder="1" applyAlignment="1" applyProtection="1">
      <alignment horizontal="center" vertical="center"/>
      <protection locked="0"/>
    </xf>
    <xf numFmtId="17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>
      <alignment vertical="center"/>
    </xf>
    <xf numFmtId="179" fontId="6" fillId="0" borderId="3" xfId="0" applyNumberFormat="1" applyFont="1" applyBorder="1" applyAlignment="1">
      <alignment horizontal="center" vertical="center"/>
    </xf>
    <xf numFmtId="179" fontId="1" fillId="0" borderId="3" xfId="0" applyNumberFormat="1" applyFont="1" applyBorder="1" applyAlignment="1">
      <alignment horizontal="left" vertical="center" wrapText="1"/>
    </xf>
    <xf numFmtId="176" fontId="6" fillId="0" borderId="3" xfId="0" applyNumberFormat="1" applyFont="1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 applyProtection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79" fontId="1" fillId="0" borderId="4" xfId="0" applyNumberFormat="1" applyFont="1" applyBorder="1" applyAlignment="1">
      <alignment horizontal="center" vertical="center" wrapText="1"/>
    </xf>
    <xf numFmtId="179" fontId="1" fillId="0" borderId="5" xfId="0" applyNumberFormat="1" applyFont="1" applyBorder="1" applyAlignment="1">
      <alignment horizontal="center" vertical="center" wrapText="1"/>
    </xf>
    <xf numFmtId="179" fontId="1" fillId="0" borderId="6" xfId="0" applyNumberFormat="1" applyFont="1" applyBorder="1" applyAlignment="1">
      <alignment horizontal="center" vertical="center" wrapText="1"/>
    </xf>
    <xf numFmtId="179" fontId="6" fillId="0" borderId="4" xfId="0" applyNumberFormat="1" applyFont="1" applyBorder="1" applyAlignment="1">
      <alignment horizontal="center" vertical="center"/>
    </xf>
    <xf numFmtId="179" fontId="6" fillId="0" borderId="5" xfId="0" applyNumberFormat="1" applyFont="1" applyBorder="1" applyAlignment="1">
      <alignment horizontal="center" vertical="center"/>
    </xf>
    <xf numFmtId="179" fontId="6" fillId="0" borderId="6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jpe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11545</xdr:colOff>
      <xdr:row>21</xdr:row>
      <xdr:rowOff>34636</xdr:rowOff>
    </xdr:from>
    <xdr:to>
      <xdr:col>10</xdr:col>
      <xdr:colOff>1016985</xdr:colOff>
      <xdr:row>21</xdr:row>
      <xdr:rowOff>981364</xdr:rowOff>
    </xdr:to>
    <xdr:pic>
      <xdr:nvPicPr>
        <xdr:cNvPr id="46" name="图片 45"/>
        <xdr:cNvPicPr>
          <a:picLocks noChangeAspect="1"/>
        </xdr:cNvPicPr>
      </xdr:nvPicPr>
      <xdr:blipFill>
        <a:blip xmlns:r="http://schemas.openxmlformats.org/officeDocument/2006/relationships" r:embed="rId1"/>
        <a:srcRect l="22046" t="13409" r="15682" b="27954"/>
        <a:stretch>
          <a:fillRect/>
        </a:stretch>
      </xdr:blipFill>
      <xdr:spPr>
        <a:xfrm>
          <a:off x="13886180" y="20049490"/>
          <a:ext cx="1005205" cy="946785"/>
        </a:xfrm>
        <a:prstGeom prst="rect">
          <a:avLst/>
        </a:prstGeom>
      </xdr:spPr>
    </xdr:pic>
    <xdr:clientData/>
  </xdr:twoCellAnchor>
  <xdr:twoCellAnchor editAs="oneCell">
    <xdr:from>
      <xdr:col>10</xdr:col>
      <xdr:colOff>35560</xdr:colOff>
      <xdr:row>3</xdr:row>
      <xdr:rowOff>59690</xdr:rowOff>
    </xdr:from>
    <xdr:to>
      <xdr:col>10</xdr:col>
      <xdr:colOff>3110865</xdr:colOff>
      <xdr:row>4</xdr:row>
      <xdr:rowOff>546735</xdr:rowOff>
    </xdr:to>
    <xdr:pic>
      <xdr:nvPicPr>
        <xdr:cNvPr id="4" name="ID_A823942612764A009E9F40C21C2AC25D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910310" y="1418590"/>
          <a:ext cx="3075305" cy="17062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34925</xdr:colOff>
      <xdr:row>5</xdr:row>
      <xdr:rowOff>52069</xdr:rowOff>
    </xdr:from>
    <xdr:to>
      <xdr:col>10</xdr:col>
      <xdr:colOff>3110230</xdr:colOff>
      <xdr:row>5</xdr:row>
      <xdr:rowOff>1943100</xdr:rowOff>
    </xdr:to>
    <xdr:pic>
      <xdr:nvPicPr>
        <xdr:cNvPr id="14" name="ID_5A82C53A2A724754966EC4EF3C06AF2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922375" y="3214369"/>
          <a:ext cx="3075305" cy="1891031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10</xdr:col>
      <xdr:colOff>158115</xdr:colOff>
      <xdr:row>6</xdr:row>
      <xdr:rowOff>33655</xdr:rowOff>
    </xdr:from>
    <xdr:to>
      <xdr:col>10</xdr:col>
      <xdr:colOff>2988310</xdr:colOff>
      <xdr:row>6</xdr:row>
      <xdr:rowOff>1673860</xdr:rowOff>
    </xdr:to>
    <xdr:pic>
      <xdr:nvPicPr>
        <xdr:cNvPr id="11" name="ID_85A2F4F2D8FA4E3088F806EEFEBA78E8" descr="图片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032865" y="4377055"/>
          <a:ext cx="2830195" cy="1640205"/>
        </a:xfrm>
        <a:prstGeom prst="rect">
          <a:avLst/>
        </a:prstGeom>
      </xdr:spPr>
    </xdr:pic>
    <xdr:clientData/>
  </xdr:twoCellAnchor>
  <xdr:twoCellAnchor editAs="oneCell">
    <xdr:from>
      <xdr:col>10</xdr:col>
      <xdr:colOff>104775</xdr:colOff>
      <xdr:row>7</xdr:row>
      <xdr:rowOff>52705</xdr:rowOff>
    </xdr:from>
    <xdr:to>
      <xdr:col>10</xdr:col>
      <xdr:colOff>3041015</xdr:colOff>
      <xdr:row>7</xdr:row>
      <xdr:rowOff>1346835</xdr:rowOff>
    </xdr:to>
    <xdr:pic>
      <xdr:nvPicPr>
        <xdr:cNvPr id="2" name="ID_CEF7D84673174946960C04D757ED41CF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979525" y="6085205"/>
          <a:ext cx="2936240" cy="129413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10</xdr:col>
      <xdr:colOff>145415</xdr:colOff>
      <xdr:row>8</xdr:row>
      <xdr:rowOff>71755</xdr:rowOff>
    </xdr:from>
    <xdr:to>
      <xdr:col>10</xdr:col>
      <xdr:colOff>3072765</xdr:colOff>
      <xdr:row>8</xdr:row>
      <xdr:rowOff>1524000</xdr:rowOff>
    </xdr:to>
    <xdr:pic>
      <xdr:nvPicPr>
        <xdr:cNvPr id="18" name="ID_D5447515DA5246C798FD28751EAA8472"/>
        <xdr:cNvPicPr>
          <a:picLocks noChangeAspect="1"/>
        </xdr:cNvPicPr>
      </xdr:nvPicPr>
      <xdr:blipFill>
        <a:blip xmlns:r="http://schemas.openxmlformats.org/officeDocument/2006/relationships" r:embed="rId6"/>
        <a:srcRect l="1" t="2290" r="-375"/>
        <a:stretch>
          <a:fillRect/>
        </a:stretch>
      </xdr:blipFill>
      <xdr:spPr>
        <a:xfrm>
          <a:off x="14020165" y="7488555"/>
          <a:ext cx="2927350" cy="145224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10</xdr:col>
      <xdr:colOff>34925</xdr:colOff>
      <xdr:row>11</xdr:row>
      <xdr:rowOff>45720</xdr:rowOff>
    </xdr:from>
    <xdr:to>
      <xdr:col>10</xdr:col>
      <xdr:colOff>3110230</xdr:colOff>
      <xdr:row>12</xdr:row>
      <xdr:rowOff>655320</xdr:rowOff>
    </xdr:to>
    <xdr:pic>
      <xdr:nvPicPr>
        <xdr:cNvPr id="39" name="ID_660B3ED4D2AC479197AE2BF2ADCFBBE1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909675" y="9824720"/>
          <a:ext cx="3075305" cy="21717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10</xdr:col>
      <xdr:colOff>59055</xdr:colOff>
      <xdr:row>13</xdr:row>
      <xdr:rowOff>34925</xdr:rowOff>
    </xdr:from>
    <xdr:to>
      <xdr:col>10</xdr:col>
      <xdr:colOff>3086735</xdr:colOff>
      <xdr:row>14</xdr:row>
      <xdr:rowOff>1714500</xdr:rowOff>
    </xdr:to>
    <xdr:pic>
      <xdr:nvPicPr>
        <xdr:cNvPr id="7" name="ID_F011FE8CD3AD437EBC9728BB4023216E"/>
        <xdr:cNvPicPr>
          <a:picLocks noChangeAspect="1"/>
        </xdr:cNvPicPr>
      </xdr:nvPicPr>
      <xdr:blipFill>
        <a:blip xmlns:r="http://schemas.openxmlformats.org/officeDocument/2006/relationships" r:embed="rId8"/>
        <a:srcRect l="29003" t="9440" r="34232" b="17580"/>
        <a:stretch>
          <a:fillRect/>
        </a:stretch>
      </xdr:blipFill>
      <xdr:spPr>
        <a:xfrm>
          <a:off x="13933805" y="12061825"/>
          <a:ext cx="3027680" cy="34067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10</xdr:col>
      <xdr:colOff>62865</xdr:colOff>
      <xdr:row>15</xdr:row>
      <xdr:rowOff>34925</xdr:rowOff>
    </xdr:from>
    <xdr:to>
      <xdr:col>10</xdr:col>
      <xdr:colOff>3082925</xdr:colOff>
      <xdr:row>15</xdr:row>
      <xdr:rowOff>1957705</xdr:rowOff>
    </xdr:to>
    <xdr:pic>
      <xdr:nvPicPr>
        <xdr:cNvPr id="41" name="ID_36F9A5257FD743F6B0E21E2C38B567DC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937615" y="15528925"/>
          <a:ext cx="3020060" cy="192278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10</xdr:col>
      <xdr:colOff>34925</xdr:colOff>
      <xdr:row>16</xdr:row>
      <xdr:rowOff>45085</xdr:rowOff>
    </xdr:from>
    <xdr:to>
      <xdr:col>10</xdr:col>
      <xdr:colOff>3110230</xdr:colOff>
      <xdr:row>16</xdr:row>
      <xdr:rowOff>1037590</xdr:rowOff>
    </xdr:to>
    <xdr:pic>
      <xdr:nvPicPr>
        <xdr:cNvPr id="22" name="ID_664B36D6E5FD45ACBFFF84D0ED5D0D36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909675" y="17520285"/>
          <a:ext cx="3075305" cy="99250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10</xdr:col>
      <xdr:colOff>34925</xdr:colOff>
      <xdr:row>17</xdr:row>
      <xdr:rowOff>43815</xdr:rowOff>
    </xdr:from>
    <xdr:to>
      <xdr:col>10</xdr:col>
      <xdr:colOff>3110230</xdr:colOff>
      <xdr:row>20</xdr:row>
      <xdr:rowOff>647065</xdr:rowOff>
    </xdr:to>
    <xdr:pic>
      <xdr:nvPicPr>
        <xdr:cNvPr id="45" name="ID_6E966E0F14804B759B04D75D87F20B92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3909675" y="18585815"/>
          <a:ext cx="3075305" cy="14033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10</xdr:col>
      <xdr:colOff>34925</xdr:colOff>
      <xdr:row>22</xdr:row>
      <xdr:rowOff>43180</xdr:rowOff>
    </xdr:from>
    <xdr:to>
      <xdr:col>10</xdr:col>
      <xdr:colOff>3110230</xdr:colOff>
      <xdr:row>22</xdr:row>
      <xdr:rowOff>1345565</xdr:rowOff>
    </xdr:to>
    <xdr:pic>
      <xdr:nvPicPr>
        <xdr:cNvPr id="19" name="ID_843196714C3F420BB0A7EB71E7804F44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3909675" y="21061680"/>
          <a:ext cx="3075305" cy="130238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10</xdr:col>
      <xdr:colOff>61595</xdr:colOff>
      <xdr:row>23</xdr:row>
      <xdr:rowOff>35560</xdr:rowOff>
    </xdr:from>
    <xdr:to>
      <xdr:col>10</xdr:col>
      <xdr:colOff>3083560</xdr:colOff>
      <xdr:row>24</xdr:row>
      <xdr:rowOff>762000</xdr:rowOff>
    </xdr:to>
    <xdr:pic>
      <xdr:nvPicPr>
        <xdr:cNvPr id="17" name="ID_BF872BC007D24B69BD448DB5D285D7F1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3949045" y="23219410"/>
          <a:ext cx="3021965" cy="188849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10</xdr:col>
      <xdr:colOff>34925</xdr:colOff>
      <xdr:row>25</xdr:row>
      <xdr:rowOff>48260</xdr:rowOff>
    </xdr:from>
    <xdr:to>
      <xdr:col>10</xdr:col>
      <xdr:colOff>3110230</xdr:colOff>
      <xdr:row>28</xdr:row>
      <xdr:rowOff>387985</xdr:rowOff>
    </xdr:to>
    <xdr:pic>
      <xdr:nvPicPr>
        <xdr:cNvPr id="15" name="ID_745B693E8B3346CEAF2A59B5867CBEC4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3909675" y="23987760"/>
          <a:ext cx="3075305" cy="17240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10</xdr:col>
      <xdr:colOff>81280</xdr:colOff>
      <xdr:row>29</xdr:row>
      <xdr:rowOff>34925</xdr:rowOff>
    </xdr:from>
    <xdr:to>
      <xdr:col>10</xdr:col>
      <xdr:colOff>3063875</xdr:colOff>
      <xdr:row>29</xdr:row>
      <xdr:rowOff>1386205</xdr:rowOff>
    </xdr:to>
    <xdr:pic>
      <xdr:nvPicPr>
        <xdr:cNvPr id="28" name="ID_5B7F890DED814523A5ED2F510A57F4AE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3956030" y="25777825"/>
          <a:ext cx="2982595" cy="135128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10</xdr:col>
      <xdr:colOff>56515</xdr:colOff>
      <xdr:row>30</xdr:row>
      <xdr:rowOff>35560</xdr:rowOff>
    </xdr:from>
    <xdr:to>
      <xdr:col>10</xdr:col>
      <xdr:colOff>3088640</xdr:colOff>
      <xdr:row>30</xdr:row>
      <xdr:rowOff>1840865</xdr:rowOff>
    </xdr:to>
    <xdr:pic>
      <xdr:nvPicPr>
        <xdr:cNvPr id="29" name="ID_B55F4F1CD96844D696052F2DFDF072D5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3931265" y="27188160"/>
          <a:ext cx="3032125" cy="180530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10</xdr:col>
      <xdr:colOff>53975</xdr:colOff>
      <xdr:row>33</xdr:row>
      <xdr:rowOff>34925</xdr:rowOff>
    </xdr:from>
    <xdr:to>
      <xdr:col>10</xdr:col>
      <xdr:colOff>3091180</xdr:colOff>
      <xdr:row>34</xdr:row>
      <xdr:rowOff>824865</xdr:rowOff>
    </xdr:to>
    <xdr:pic>
      <xdr:nvPicPr>
        <xdr:cNvPr id="10" name="ID_EC0FD849AE3A40169281216EE0D159CA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3928725" y="29697045"/>
          <a:ext cx="3037205" cy="190754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10</xdr:col>
      <xdr:colOff>90805</xdr:colOff>
      <xdr:row>35</xdr:row>
      <xdr:rowOff>34925</xdr:rowOff>
    </xdr:from>
    <xdr:to>
      <xdr:col>10</xdr:col>
      <xdr:colOff>3054350</xdr:colOff>
      <xdr:row>35</xdr:row>
      <xdr:rowOff>1195705</xdr:rowOff>
    </xdr:to>
    <xdr:pic>
      <xdr:nvPicPr>
        <xdr:cNvPr id="31" name="ID_CEFC51603FD84274AC9D5B88A647D91E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3965555" y="31665545"/>
          <a:ext cx="2963545" cy="116078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10</xdr:col>
      <xdr:colOff>34925</xdr:colOff>
      <xdr:row>36</xdr:row>
      <xdr:rowOff>39370</xdr:rowOff>
    </xdr:from>
    <xdr:to>
      <xdr:col>10</xdr:col>
      <xdr:colOff>3110230</xdr:colOff>
      <xdr:row>36</xdr:row>
      <xdr:rowOff>2059940</xdr:rowOff>
    </xdr:to>
    <xdr:pic>
      <xdr:nvPicPr>
        <xdr:cNvPr id="33" name="ID_CAA299E5BB3C4C55B39B3CD876543560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3909675" y="32889190"/>
          <a:ext cx="3075305" cy="202057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10</xdr:col>
      <xdr:colOff>862965</xdr:colOff>
      <xdr:row>37</xdr:row>
      <xdr:rowOff>31115</xdr:rowOff>
    </xdr:from>
    <xdr:to>
      <xdr:col>10</xdr:col>
      <xdr:colOff>2282825</xdr:colOff>
      <xdr:row>37</xdr:row>
      <xdr:rowOff>1316355</xdr:rowOff>
    </xdr:to>
    <xdr:pic>
      <xdr:nvPicPr>
        <xdr:cNvPr id="34" name="ID_F29577C10322431EB8D0EA9AB7DF816C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4737715" y="34963735"/>
          <a:ext cx="1419860" cy="1285240"/>
        </a:xfrm>
        <a:prstGeom prst="rect">
          <a:avLst/>
        </a:prstGeom>
      </xdr:spPr>
    </xdr:pic>
    <xdr:clientData/>
  </xdr:twoCellAnchor>
  <xdr:twoCellAnchor editAs="oneCell">
    <xdr:from>
      <xdr:col>10</xdr:col>
      <xdr:colOff>46355</xdr:colOff>
      <xdr:row>38</xdr:row>
      <xdr:rowOff>22860</xdr:rowOff>
    </xdr:from>
    <xdr:to>
      <xdr:col>10</xdr:col>
      <xdr:colOff>3099435</xdr:colOff>
      <xdr:row>40</xdr:row>
      <xdr:rowOff>1905</xdr:rowOff>
    </xdr:to>
    <xdr:pic>
      <xdr:nvPicPr>
        <xdr:cNvPr id="38" name="ID_E3C78C89989C44B2A1DA1FEAD2DF376E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3921105" y="36288980"/>
          <a:ext cx="3053080" cy="1699895"/>
        </a:xfrm>
        <a:prstGeom prst="rect">
          <a:avLst/>
        </a:prstGeom>
      </xdr:spPr>
    </xdr:pic>
    <xdr:clientData/>
  </xdr:twoCellAnchor>
  <xdr:twoCellAnchor editAs="oneCell">
    <xdr:from>
      <xdr:col>10</xdr:col>
      <xdr:colOff>34925</xdr:colOff>
      <xdr:row>40</xdr:row>
      <xdr:rowOff>38100</xdr:rowOff>
    </xdr:from>
    <xdr:to>
      <xdr:col>10</xdr:col>
      <xdr:colOff>3110230</xdr:colOff>
      <xdr:row>40</xdr:row>
      <xdr:rowOff>1753235</xdr:rowOff>
    </xdr:to>
    <xdr:pic>
      <xdr:nvPicPr>
        <xdr:cNvPr id="30" name="ID_A3348B8F91124DDFB7424FE6E42E3672"/>
        <xdr:cNvPicPr>
          <a:picLocks noChangeAspect="1"/>
        </xdr:cNvPicPr>
      </xdr:nvPicPr>
      <xdr:blipFill>
        <a:blip xmlns:r="http://schemas.openxmlformats.org/officeDocument/2006/relationships" r:embed="rId22"/>
        <a:srcRect t="658" r="4677"/>
        <a:stretch>
          <a:fillRect/>
        </a:stretch>
      </xdr:blipFill>
      <xdr:spPr>
        <a:xfrm>
          <a:off x="13909675" y="38031420"/>
          <a:ext cx="3075305" cy="171513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10</xdr:col>
      <xdr:colOff>1023620</xdr:colOff>
      <xdr:row>41</xdr:row>
      <xdr:rowOff>22860</xdr:rowOff>
    </xdr:from>
    <xdr:to>
      <xdr:col>10</xdr:col>
      <xdr:colOff>2122805</xdr:colOff>
      <xdr:row>41</xdr:row>
      <xdr:rowOff>1303655</xdr:rowOff>
    </xdr:to>
    <xdr:pic>
      <xdr:nvPicPr>
        <xdr:cNvPr id="13" name="ID_8724F198F1B4408DA50A9078C18A55BB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4898370" y="39794180"/>
          <a:ext cx="1099185" cy="12807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"/>
  <sheetViews>
    <sheetView showGridLines="0" tabSelected="1" zoomScaleSheetLayoutView="75" workbookViewId="0">
      <pane xSplit="2" ySplit="2" topLeftCell="D3" activePane="bottomRight" state="frozen"/>
      <selection pane="topRight"/>
      <selection pane="bottomLeft"/>
      <selection pane="bottomRight" activeCell="G4" sqref="G4"/>
    </sheetView>
  </sheetViews>
  <sheetFormatPr defaultColWidth="10.875" defaultRowHeight="17.25"/>
  <cols>
    <col min="1" max="1" width="5.875" style="2" customWidth="1"/>
    <col min="2" max="2" width="11.375" style="2" customWidth="1"/>
    <col min="3" max="3" width="30" style="3" customWidth="1"/>
    <col min="4" max="4" width="31.25" style="4" customWidth="1"/>
    <col min="5" max="5" width="8" style="5" customWidth="1"/>
    <col min="6" max="6" width="6.5" style="5" customWidth="1"/>
    <col min="7" max="7" width="43.75" style="5" customWidth="1"/>
    <col min="8" max="8" width="24.5" style="6" customWidth="1"/>
    <col min="9" max="9" width="9.75" style="7" customWidth="1"/>
    <col min="10" max="10" width="11.25" style="8" customWidth="1"/>
    <col min="11" max="11" width="41.125" style="9" customWidth="1"/>
    <col min="12" max="16384" width="10.875" style="9"/>
  </cols>
  <sheetData>
    <row r="1" spans="1:11" ht="47.1" customHeight="1">
      <c r="A1" s="27" t="s">
        <v>0</v>
      </c>
      <c r="B1" s="28"/>
      <c r="C1" s="29"/>
      <c r="D1" s="29"/>
      <c r="E1" s="29"/>
      <c r="F1" s="29"/>
      <c r="G1" s="29"/>
      <c r="H1" s="29"/>
      <c r="I1" s="29"/>
      <c r="J1" s="29"/>
      <c r="K1" s="30"/>
    </row>
    <row r="2" spans="1:11" s="1" customFormat="1" ht="30" customHeight="1">
      <c r="A2" s="10" t="s">
        <v>1</v>
      </c>
      <c r="B2" s="10" t="s">
        <v>2</v>
      </c>
      <c r="C2" s="11" t="s">
        <v>3</v>
      </c>
      <c r="D2" s="10" t="s">
        <v>4</v>
      </c>
      <c r="E2" s="10" t="s">
        <v>5</v>
      </c>
      <c r="F2" s="10" t="s">
        <v>6</v>
      </c>
      <c r="G2" s="10" t="s">
        <v>149</v>
      </c>
      <c r="H2" s="10" t="s">
        <v>7</v>
      </c>
      <c r="I2" s="21" t="s">
        <v>8</v>
      </c>
      <c r="J2" s="21" t="s">
        <v>9</v>
      </c>
      <c r="K2" s="10" t="s">
        <v>10</v>
      </c>
    </row>
    <row r="3" spans="1:11" ht="30" customHeight="1">
      <c r="A3" s="31" t="s">
        <v>11</v>
      </c>
      <c r="B3" s="31"/>
      <c r="C3" s="32"/>
      <c r="D3" s="32"/>
      <c r="E3" s="32"/>
      <c r="F3" s="32"/>
      <c r="G3" s="32"/>
      <c r="H3" s="32"/>
      <c r="I3" s="32"/>
      <c r="J3" s="32"/>
      <c r="K3" s="32"/>
    </row>
    <row r="4" spans="1:11" ht="96" customHeight="1">
      <c r="A4" s="39">
        <v>1</v>
      </c>
      <c r="B4" s="33" t="s">
        <v>12</v>
      </c>
      <c r="C4" s="14" t="s">
        <v>13</v>
      </c>
      <c r="D4" s="15" t="s">
        <v>14</v>
      </c>
      <c r="E4" s="14">
        <v>1</v>
      </c>
      <c r="F4" s="14" t="s">
        <v>15</v>
      </c>
      <c r="G4" s="14" t="s">
        <v>16</v>
      </c>
      <c r="H4" s="14" t="s">
        <v>17</v>
      </c>
      <c r="I4" s="22">
        <v>0</v>
      </c>
      <c r="J4" s="22">
        <f>I4*E4</f>
        <v>0</v>
      </c>
      <c r="K4" s="45"/>
    </row>
    <row r="5" spans="1:11" ht="47.1" customHeight="1">
      <c r="A5" s="39"/>
      <c r="B5" s="33"/>
      <c r="C5" s="14" t="s">
        <v>18</v>
      </c>
      <c r="D5" s="14" t="s">
        <v>19</v>
      </c>
      <c r="E5" s="17">
        <v>2</v>
      </c>
      <c r="F5" s="17" t="s">
        <v>20</v>
      </c>
      <c r="G5" s="14" t="s">
        <v>21</v>
      </c>
      <c r="H5" s="14" t="s">
        <v>22</v>
      </c>
      <c r="I5" s="22">
        <v>0</v>
      </c>
      <c r="J5" s="22">
        <f t="shared" ref="J5:J9" si="0">I5*E5</f>
        <v>0</v>
      </c>
      <c r="K5" s="47"/>
    </row>
    <row r="6" spans="1:11" ht="158.25" customHeight="1">
      <c r="A6" s="12">
        <v>2</v>
      </c>
      <c r="B6" s="12" t="s">
        <v>23</v>
      </c>
      <c r="C6" s="16" t="s">
        <v>24</v>
      </c>
      <c r="D6" s="15" t="s">
        <v>25</v>
      </c>
      <c r="E6" s="14">
        <v>1</v>
      </c>
      <c r="F6" s="14" t="s">
        <v>15</v>
      </c>
      <c r="G6" s="14" t="s">
        <v>26</v>
      </c>
      <c r="H6" s="14" t="s">
        <v>27</v>
      </c>
      <c r="I6" s="22">
        <v>0</v>
      </c>
      <c r="J6" s="22">
        <f t="shared" si="0"/>
        <v>0</v>
      </c>
      <c r="K6" s="23"/>
    </row>
    <row r="7" spans="1:11" ht="132.94999999999999" customHeight="1">
      <c r="A7" s="12">
        <v>3</v>
      </c>
      <c r="B7" s="13" t="s">
        <v>28</v>
      </c>
      <c r="C7" s="14" t="s">
        <v>29</v>
      </c>
      <c r="D7" s="17" t="s">
        <v>30</v>
      </c>
      <c r="E7" s="17">
        <v>2</v>
      </c>
      <c r="F7" s="17" t="s">
        <v>20</v>
      </c>
      <c r="G7" s="14" t="s">
        <v>31</v>
      </c>
      <c r="H7" s="14" t="s">
        <v>32</v>
      </c>
      <c r="I7" s="22">
        <v>0</v>
      </c>
      <c r="J7" s="22">
        <f t="shared" si="0"/>
        <v>0</v>
      </c>
      <c r="K7" s="23"/>
    </row>
    <row r="8" spans="1:11" ht="108.95" customHeight="1">
      <c r="A8" s="12">
        <v>4</v>
      </c>
      <c r="B8" s="13" t="s">
        <v>33</v>
      </c>
      <c r="C8" s="14" t="s">
        <v>34</v>
      </c>
      <c r="D8" s="17" t="s">
        <v>35</v>
      </c>
      <c r="E8" s="17">
        <v>250</v>
      </c>
      <c r="F8" s="17" t="s">
        <v>36</v>
      </c>
      <c r="G8" s="14" t="s">
        <v>37</v>
      </c>
      <c r="H8" s="14" t="s">
        <v>38</v>
      </c>
      <c r="I8" s="22">
        <v>0</v>
      </c>
      <c r="J8" s="22">
        <f t="shared" si="0"/>
        <v>0</v>
      </c>
      <c r="K8" s="23"/>
    </row>
    <row r="9" spans="1:11" ht="122.1" customHeight="1">
      <c r="A9" s="12">
        <v>5</v>
      </c>
      <c r="B9" s="12" t="s">
        <v>39</v>
      </c>
      <c r="C9" s="14" t="s">
        <v>40</v>
      </c>
      <c r="D9" s="17" t="s">
        <v>41</v>
      </c>
      <c r="E9" s="17">
        <v>200</v>
      </c>
      <c r="F9" s="17" t="s">
        <v>36</v>
      </c>
      <c r="G9" s="14" t="s">
        <v>42</v>
      </c>
      <c r="H9" s="14" t="s">
        <v>43</v>
      </c>
      <c r="I9" s="22">
        <v>0</v>
      </c>
      <c r="J9" s="22">
        <f t="shared" si="0"/>
        <v>0</v>
      </c>
      <c r="K9" s="23"/>
    </row>
    <row r="10" spans="1:11" ht="30" customHeight="1">
      <c r="A10" s="33" t="s">
        <v>44</v>
      </c>
      <c r="B10" s="33"/>
      <c r="C10" s="34"/>
      <c r="D10" s="34"/>
      <c r="E10" s="34"/>
      <c r="F10" s="34"/>
      <c r="G10" s="34"/>
      <c r="H10" s="34"/>
      <c r="I10" s="34"/>
      <c r="J10" s="22">
        <f>SUM(J4:J9)</f>
        <v>0</v>
      </c>
      <c r="K10" s="23"/>
    </row>
    <row r="11" spans="1:11" ht="33.950000000000003" customHeight="1">
      <c r="A11" s="31" t="s">
        <v>45</v>
      </c>
      <c r="B11" s="31"/>
      <c r="C11" s="32"/>
      <c r="D11" s="32"/>
      <c r="E11" s="32"/>
      <c r="F11" s="32"/>
      <c r="G11" s="32"/>
      <c r="H11" s="32"/>
      <c r="I11" s="32"/>
      <c r="J11" s="32"/>
      <c r="K11" s="32"/>
    </row>
    <row r="12" spans="1:11" ht="123" customHeight="1">
      <c r="A12" s="39">
        <v>6</v>
      </c>
      <c r="B12" s="33" t="s">
        <v>46</v>
      </c>
      <c r="C12" s="14" t="s">
        <v>47</v>
      </c>
      <c r="D12" s="14" t="s">
        <v>48</v>
      </c>
      <c r="E12" s="17">
        <v>1</v>
      </c>
      <c r="F12" s="17" t="s">
        <v>49</v>
      </c>
      <c r="G12" s="14" t="s">
        <v>50</v>
      </c>
      <c r="H12" s="19" t="s">
        <v>51</v>
      </c>
      <c r="I12" s="22">
        <v>0</v>
      </c>
      <c r="J12" s="24">
        <f>I12*E12</f>
        <v>0</v>
      </c>
      <c r="K12" s="45"/>
    </row>
    <row r="13" spans="1:11" ht="54" customHeight="1">
      <c r="A13" s="39"/>
      <c r="B13" s="33"/>
      <c r="C13" s="18" t="s">
        <v>18</v>
      </c>
      <c r="D13" s="14" t="s">
        <v>19</v>
      </c>
      <c r="E13" s="17">
        <v>4</v>
      </c>
      <c r="F13" s="17" t="s">
        <v>20</v>
      </c>
      <c r="G13" s="14" t="s">
        <v>21</v>
      </c>
      <c r="H13" s="20" t="s">
        <v>52</v>
      </c>
      <c r="I13" s="22">
        <v>0</v>
      </c>
      <c r="J13" s="24">
        <f t="shared" ref="J13:J42" si="1">I13*E13</f>
        <v>0</v>
      </c>
      <c r="K13" s="47"/>
    </row>
    <row r="14" spans="1:11" ht="135.94999999999999" customHeight="1">
      <c r="A14" s="39">
        <v>7</v>
      </c>
      <c r="B14" s="33" t="s">
        <v>53</v>
      </c>
      <c r="C14" s="43" t="s">
        <v>54</v>
      </c>
      <c r="D14" s="17" t="s">
        <v>55</v>
      </c>
      <c r="E14" s="17">
        <v>1</v>
      </c>
      <c r="F14" s="17" t="s">
        <v>15</v>
      </c>
      <c r="G14" s="17" t="s">
        <v>56</v>
      </c>
      <c r="H14" s="48" t="s">
        <v>57</v>
      </c>
      <c r="I14" s="22">
        <v>0</v>
      </c>
      <c r="J14" s="24">
        <f t="shared" si="1"/>
        <v>0</v>
      </c>
      <c r="K14" s="45"/>
    </row>
    <row r="15" spans="1:11" ht="137.1" customHeight="1">
      <c r="A15" s="39"/>
      <c r="B15" s="33"/>
      <c r="C15" s="43"/>
      <c r="D15" s="14" t="s">
        <v>58</v>
      </c>
      <c r="E15" s="17">
        <v>1</v>
      </c>
      <c r="F15" s="17" t="s">
        <v>15</v>
      </c>
      <c r="G15" s="14" t="s">
        <v>59</v>
      </c>
      <c r="H15" s="48"/>
      <c r="I15" s="22">
        <v>0</v>
      </c>
      <c r="J15" s="24">
        <f t="shared" si="1"/>
        <v>0</v>
      </c>
      <c r="K15" s="47"/>
    </row>
    <row r="16" spans="1:11" ht="156" customHeight="1">
      <c r="A16" s="12">
        <v>8</v>
      </c>
      <c r="B16" s="12" t="s">
        <v>39</v>
      </c>
      <c r="C16" s="14" t="s">
        <v>60</v>
      </c>
      <c r="D16" s="17" t="s">
        <v>41</v>
      </c>
      <c r="E16" s="17">
        <v>100</v>
      </c>
      <c r="F16" s="17" t="s">
        <v>36</v>
      </c>
      <c r="G16" s="14" t="s">
        <v>42</v>
      </c>
      <c r="H16" s="14" t="s">
        <v>43</v>
      </c>
      <c r="I16" s="22">
        <v>0</v>
      </c>
      <c r="J16" s="24">
        <f t="shared" si="1"/>
        <v>0</v>
      </c>
      <c r="K16" s="23"/>
    </row>
    <row r="17" spans="1:11" ht="84" customHeight="1">
      <c r="A17" s="12">
        <v>9</v>
      </c>
      <c r="B17" s="13" t="s">
        <v>61</v>
      </c>
      <c r="C17" s="14" t="s">
        <v>62</v>
      </c>
      <c r="D17" s="14" t="s">
        <v>63</v>
      </c>
      <c r="E17" s="17">
        <v>27</v>
      </c>
      <c r="F17" s="17" t="s">
        <v>20</v>
      </c>
      <c r="G17" s="14" t="s">
        <v>64</v>
      </c>
      <c r="H17" s="20" t="s">
        <v>65</v>
      </c>
      <c r="I17" s="22">
        <v>0</v>
      </c>
      <c r="J17" s="24">
        <f t="shared" si="1"/>
        <v>0</v>
      </c>
      <c r="K17" s="23"/>
    </row>
    <row r="18" spans="1:11" ht="21" customHeight="1">
      <c r="A18" s="40">
        <v>10</v>
      </c>
      <c r="B18" s="33" t="s">
        <v>66</v>
      </c>
      <c r="C18" s="14" t="s">
        <v>67</v>
      </c>
      <c r="D18" s="44" t="s">
        <v>68</v>
      </c>
      <c r="E18" s="17">
        <v>3</v>
      </c>
      <c r="F18" s="17" t="s">
        <v>20</v>
      </c>
      <c r="G18" s="44" t="s">
        <v>69</v>
      </c>
      <c r="H18" s="49" t="s">
        <v>70</v>
      </c>
      <c r="I18" s="22">
        <v>0</v>
      </c>
      <c r="J18" s="24">
        <f t="shared" si="1"/>
        <v>0</v>
      </c>
      <c r="K18" s="45"/>
    </row>
    <row r="19" spans="1:11" ht="21" customHeight="1">
      <c r="A19" s="41"/>
      <c r="B19" s="33"/>
      <c r="C19" s="14" t="s">
        <v>71</v>
      </c>
      <c r="D19" s="44"/>
      <c r="E19" s="17">
        <v>2</v>
      </c>
      <c r="F19" s="17" t="s">
        <v>20</v>
      </c>
      <c r="G19" s="44"/>
      <c r="H19" s="50"/>
      <c r="I19" s="22">
        <v>0</v>
      </c>
      <c r="J19" s="24">
        <f t="shared" si="1"/>
        <v>0</v>
      </c>
      <c r="K19" s="46"/>
    </row>
    <row r="20" spans="1:11" ht="21" customHeight="1">
      <c r="A20" s="41"/>
      <c r="B20" s="33"/>
      <c r="C20" s="14" t="s">
        <v>72</v>
      </c>
      <c r="D20" s="44"/>
      <c r="E20" s="17">
        <v>3</v>
      </c>
      <c r="F20" s="17" t="s">
        <v>20</v>
      </c>
      <c r="G20" s="44"/>
      <c r="H20" s="51"/>
      <c r="I20" s="22">
        <v>0</v>
      </c>
      <c r="J20" s="24">
        <f t="shared" si="1"/>
        <v>0</v>
      </c>
      <c r="K20" s="46"/>
    </row>
    <row r="21" spans="1:11" ht="53.1" customHeight="1">
      <c r="A21" s="41"/>
      <c r="B21" s="13" t="s">
        <v>73</v>
      </c>
      <c r="C21" s="14" t="s">
        <v>74</v>
      </c>
      <c r="D21" s="17" t="s">
        <v>75</v>
      </c>
      <c r="E21" s="17">
        <v>8</v>
      </c>
      <c r="F21" s="17" t="s">
        <v>20</v>
      </c>
      <c r="G21" s="17" t="s">
        <v>76</v>
      </c>
      <c r="H21" s="19" t="s">
        <v>77</v>
      </c>
      <c r="I21" s="22">
        <v>0</v>
      </c>
      <c r="J21" s="24">
        <f t="shared" si="1"/>
        <v>0</v>
      </c>
      <c r="K21" s="47"/>
    </row>
    <row r="22" spans="1:11" ht="78.95" customHeight="1">
      <c r="A22" s="42"/>
      <c r="B22" s="13" t="s">
        <v>78</v>
      </c>
      <c r="C22" s="14" t="s">
        <v>79</v>
      </c>
      <c r="D22" s="17" t="s">
        <v>80</v>
      </c>
      <c r="E22" s="17">
        <v>8</v>
      </c>
      <c r="F22" s="17" t="s">
        <v>20</v>
      </c>
      <c r="G22" s="14" t="s">
        <v>81</v>
      </c>
      <c r="H22" s="19" t="s">
        <v>82</v>
      </c>
      <c r="I22" s="22">
        <v>0</v>
      </c>
      <c r="J22" s="24">
        <f t="shared" si="1"/>
        <v>0</v>
      </c>
      <c r="K22" s="23"/>
    </row>
    <row r="23" spans="1:11" ht="108" customHeight="1">
      <c r="A23" s="12">
        <v>11</v>
      </c>
      <c r="B23" s="12" t="s">
        <v>83</v>
      </c>
      <c r="C23" s="14" t="s">
        <v>84</v>
      </c>
      <c r="D23" s="14" t="s">
        <v>85</v>
      </c>
      <c r="E23" s="17">
        <v>2</v>
      </c>
      <c r="F23" s="17" t="s">
        <v>15</v>
      </c>
      <c r="G23" s="15" t="s">
        <v>86</v>
      </c>
      <c r="H23" s="20" t="s">
        <v>87</v>
      </c>
      <c r="I23" s="22">
        <v>0</v>
      </c>
      <c r="J23" s="24">
        <f t="shared" si="1"/>
        <v>0</v>
      </c>
      <c r="K23" s="23"/>
    </row>
    <row r="24" spans="1:11" ht="91.5" customHeight="1">
      <c r="A24" s="39">
        <v>12</v>
      </c>
      <c r="B24" s="33" t="s">
        <v>88</v>
      </c>
      <c r="C24" s="14" t="s">
        <v>89</v>
      </c>
      <c r="D24" s="17" t="s">
        <v>55</v>
      </c>
      <c r="E24" s="17">
        <v>3</v>
      </c>
      <c r="F24" s="17" t="s">
        <v>15</v>
      </c>
      <c r="G24" s="15" t="s">
        <v>90</v>
      </c>
      <c r="H24" s="20" t="s">
        <v>91</v>
      </c>
      <c r="I24" s="22">
        <v>0</v>
      </c>
      <c r="J24" s="24">
        <f t="shared" si="1"/>
        <v>0</v>
      </c>
      <c r="K24" s="45"/>
    </row>
    <row r="25" spans="1:11" ht="60.95" customHeight="1">
      <c r="A25" s="39"/>
      <c r="B25" s="33"/>
      <c r="C25" s="14" t="s">
        <v>92</v>
      </c>
      <c r="D25" s="17" t="s">
        <v>55</v>
      </c>
      <c r="E25" s="17">
        <v>5</v>
      </c>
      <c r="F25" s="17" t="s">
        <v>15</v>
      </c>
      <c r="G25" s="15" t="s">
        <v>93</v>
      </c>
      <c r="H25" s="20" t="s">
        <v>91</v>
      </c>
      <c r="I25" s="22">
        <v>0</v>
      </c>
      <c r="J25" s="24">
        <f t="shared" si="1"/>
        <v>0</v>
      </c>
      <c r="K25" s="47"/>
    </row>
    <row r="26" spans="1:11" ht="29.1" customHeight="1">
      <c r="A26" s="40">
        <v>13</v>
      </c>
      <c r="B26" s="39" t="s">
        <v>94</v>
      </c>
      <c r="C26" s="14" t="s">
        <v>95</v>
      </c>
      <c r="D26" s="17" t="s">
        <v>55</v>
      </c>
      <c r="E26" s="45">
        <v>1</v>
      </c>
      <c r="F26" s="45" t="s">
        <v>96</v>
      </c>
      <c r="G26" s="17" t="s">
        <v>97</v>
      </c>
      <c r="H26" s="49" t="s">
        <v>98</v>
      </c>
      <c r="I26" s="52">
        <v>0</v>
      </c>
      <c r="J26" s="55">
        <f t="shared" si="1"/>
        <v>0</v>
      </c>
      <c r="K26" s="45"/>
    </row>
    <row r="27" spans="1:11" ht="39.950000000000003" customHeight="1">
      <c r="A27" s="41"/>
      <c r="B27" s="39"/>
      <c r="C27" s="14" t="s">
        <v>99</v>
      </c>
      <c r="D27" s="14" t="s">
        <v>100</v>
      </c>
      <c r="E27" s="46"/>
      <c r="F27" s="46"/>
      <c r="G27" s="14" t="s">
        <v>101</v>
      </c>
      <c r="H27" s="50"/>
      <c r="I27" s="53"/>
      <c r="J27" s="56"/>
      <c r="K27" s="46"/>
    </row>
    <row r="28" spans="1:11" ht="39.950000000000003" customHeight="1">
      <c r="A28" s="41"/>
      <c r="B28" s="39"/>
      <c r="C28" s="14" t="s">
        <v>102</v>
      </c>
      <c r="D28" s="17" t="s">
        <v>103</v>
      </c>
      <c r="E28" s="46"/>
      <c r="F28" s="46"/>
      <c r="G28" s="17" t="s">
        <v>104</v>
      </c>
      <c r="H28" s="50"/>
      <c r="I28" s="53"/>
      <c r="J28" s="56"/>
      <c r="K28" s="46"/>
    </row>
    <row r="29" spans="1:11" ht="33" customHeight="1">
      <c r="A29" s="42"/>
      <c r="B29" s="39"/>
      <c r="C29" s="14" t="s">
        <v>105</v>
      </c>
      <c r="D29" s="5" t="s">
        <v>106</v>
      </c>
      <c r="E29" s="47"/>
      <c r="F29" s="47"/>
      <c r="G29" s="5" t="s">
        <v>107</v>
      </c>
      <c r="H29" s="51"/>
      <c r="I29" s="54"/>
      <c r="J29" s="57"/>
      <c r="K29" s="47"/>
    </row>
    <row r="30" spans="1:11" ht="111" customHeight="1">
      <c r="A30" s="12">
        <v>14</v>
      </c>
      <c r="B30" s="13" t="s">
        <v>108</v>
      </c>
      <c r="C30" s="14" t="s">
        <v>109</v>
      </c>
      <c r="D30" s="17" t="s">
        <v>110</v>
      </c>
      <c r="E30" s="17">
        <v>8</v>
      </c>
      <c r="F30" s="17" t="s">
        <v>20</v>
      </c>
      <c r="G30" s="17" t="s">
        <v>111</v>
      </c>
      <c r="H30" s="20" t="s">
        <v>112</v>
      </c>
      <c r="I30" s="22">
        <v>0</v>
      </c>
      <c r="J30" s="24">
        <f t="shared" si="1"/>
        <v>0</v>
      </c>
      <c r="K30" s="23"/>
    </row>
    <row r="31" spans="1:11" ht="147" customHeight="1">
      <c r="A31" s="12">
        <v>15</v>
      </c>
      <c r="B31" s="13" t="s">
        <v>113</v>
      </c>
      <c r="C31" s="14" t="s">
        <v>114</v>
      </c>
      <c r="D31" s="17" t="s">
        <v>110</v>
      </c>
      <c r="E31" s="17">
        <v>4</v>
      </c>
      <c r="F31" s="17" t="s">
        <v>20</v>
      </c>
      <c r="G31" s="17" t="s">
        <v>111</v>
      </c>
      <c r="H31" s="20" t="s">
        <v>112</v>
      </c>
      <c r="I31" s="22">
        <v>0</v>
      </c>
      <c r="J31" s="24">
        <f t="shared" si="1"/>
        <v>0</v>
      </c>
      <c r="K31" s="23"/>
    </row>
    <row r="32" spans="1:11">
      <c r="A32" s="33" t="s">
        <v>44</v>
      </c>
      <c r="B32" s="33"/>
      <c r="C32" s="34"/>
      <c r="D32" s="34"/>
      <c r="E32" s="34"/>
      <c r="F32" s="34"/>
      <c r="G32" s="34"/>
      <c r="H32" s="34"/>
      <c r="I32" s="34"/>
      <c r="J32" s="24">
        <f>SUM(J12:J31)</f>
        <v>0</v>
      </c>
      <c r="K32" s="23"/>
    </row>
    <row r="33" spans="1:11" ht="33" customHeight="1">
      <c r="A33" s="31" t="s">
        <v>115</v>
      </c>
      <c r="B33" s="31"/>
      <c r="C33" s="32"/>
      <c r="D33" s="32"/>
      <c r="E33" s="32"/>
      <c r="F33" s="32"/>
      <c r="G33" s="32"/>
      <c r="H33" s="32"/>
      <c r="I33" s="32"/>
      <c r="J33" s="32"/>
      <c r="K33" s="32"/>
    </row>
    <row r="34" spans="1:11" ht="87.95" customHeight="1">
      <c r="A34" s="12">
        <v>16</v>
      </c>
      <c r="B34" s="39" t="s">
        <v>116</v>
      </c>
      <c r="C34" s="14" t="s">
        <v>117</v>
      </c>
      <c r="D34" s="17" t="s">
        <v>118</v>
      </c>
      <c r="E34" s="17">
        <v>500</v>
      </c>
      <c r="F34" s="17" t="s">
        <v>20</v>
      </c>
      <c r="G34" s="14" t="s">
        <v>119</v>
      </c>
      <c r="H34" s="14" t="s">
        <v>120</v>
      </c>
      <c r="I34" s="25">
        <v>0</v>
      </c>
      <c r="J34" s="24">
        <f t="shared" si="1"/>
        <v>0</v>
      </c>
      <c r="K34" s="45"/>
    </row>
    <row r="35" spans="1:11" ht="66.95" customHeight="1">
      <c r="A35" s="12">
        <v>17</v>
      </c>
      <c r="B35" s="39"/>
      <c r="C35" s="14" t="s">
        <v>121</v>
      </c>
      <c r="D35" s="17" t="s">
        <v>118</v>
      </c>
      <c r="E35" s="17">
        <v>500</v>
      </c>
      <c r="F35" s="17" t="s">
        <v>20</v>
      </c>
      <c r="G35" s="14" t="s">
        <v>119</v>
      </c>
      <c r="H35" s="14" t="s">
        <v>120</v>
      </c>
      <c r="I35" s="25">
        <v>0</v>
      </c>
      <c r="J35" s="24">
        <f t="shared" si="1"/>
        <v>0</v>
      </c>
      <c r="K35" s="47"/>
    </row>
    <row r="36" spans="1:11" ht="96" customHeight="1">
      <c r="A36" s="12">
        <v>18</v>
      </c>
      <c r="B36" s="12" t="s">
        <v>122</v>
      </c>
      <c r="C36" s="14" t="s">
        <v>123</v>
      </c>
      <c r="D36" s="14" t="s">
        <v>124</v>
      </c>
      <c r="E36" s="17">
        <v>2000</v>
      </c>
      <c r="F36" s="17" t="s">
        <v>20</v>
      </c>
      <c r="G36" s="14" t="s">
        <v>125</v>
      </c>
      <c r="H36" s="14" t="s">
        <v>120</v>
      </c>
      <c r="I36" s="25">
        <v>0</v>
      </c>
      <c r="J36" s="24">
        <f t="shared" si="1"/>
        <v>0</v>
      </c>
      <c r="K36" s="23"/>
    </row>
    <row r="37" spans="1:11" ht="164.1" customHeight="1">
      <c r="A37" s="12">
        <v>19</v>
      </c>
      <c r="B37" s="12" t="s">
        <v>126</v>
      </c>
      <c r="C37" s="14" t="s">
        <v>127</v>
      </c>
      <c r="D37" s="17" t="s">
        <v>128</v>
      </c>
      <c r="E37" s="17">
        <v>200</v>
      </c>
      <c r="F37" s="17" t="s">
        <v>129</v>
      </c>
      <c r="G37" s="17" t="s">
        <v>130</v>
      </c>
      <c r="H37" s="14" t="s">
        <v>131</v>
      </c>
      <c r="I37" s="25">
        <v>0</v>
      </c>
      <c r="J37" s="24">
        <f t="shared" si="1"/>
        <v>0</v>
      </c>
      <c r="K37" s="23"/>
    </row>
    <row r="38" spans="1:11" ht="105" customHeight="1">
      <c r="A38" s="12">
        <v>20</v>
      </c>
      <c r="B38" s="12" t="s">
        <v>132</v>
      </c>
      <c r="C38" s="14" t="s">
        <v>133</v>
      </c>
      <c r="D38" s="17" t="s">
        <v>134</v>
      </c>
      <c r="E38" s="17">
        <v>200</v>
      </c>
      <c r="F38" s="17" t="s">
        <v>20</v>
      </c>
      <c r="G38" s="17" t="s">
        <v>135</v>
      </c>
      <c r="H38" s="14" t="s">
        <v>120</v>
      </c>
      <c r="I38" s="25">
        <v>0</v>
      </c>
      <c r="J38" s="24">
        <f t="shared" si="1"/>
        <v>0</v>
      </c>
      <c r="K38" s="23"/>
    </row>
    <row r="39" spans="1:11" ht="68.099999999999994" customHeight="1">
      <c r="A39" s="12">
        <v>21</v>
      </c>
      <c r="B39" s="39" t="s">
        <v>136</v>
      </c>
      <c r="C39" s="14" t="s">
        <v>137</v>
      </c>
      <c r="D39" s="17" t="s">
        <v>138</v>
      </c>
      <c r="E39" s="17">
        <v>50</v>
      </c>
      <c r="F39" s="17" t="s">
        <v>20</v>
      </c>
      <c r="G39" s="17" t="s">
        <v>139</v>
      </c>
      <c r="H39" s="14" t="s">
        <v>120</v>
      </c>
      <c r="I39" s="25">
        <v>0</v>
      </c>
      <c r="J39" s="24">
        <f t="shared" si="1"/>
        <v>0</v>
      </c>
      <c r="K39" s="45"/>
    </row>
    <row r="40" spans="1:11" ht="68.099999999999994" customHeight="1">
      <c r="A40" s="12">
        <v>22</v>
      </c>
      <c r="B40" s="39"/>
      <c r="C40" s="14" t="s">
        <v>140</v>
      </c>
      <c r="D40" s="17" t="s">
        <v>138</v>
      </c>
      <c r="E40" s="17">
        <v>50</v>
      </c>
      <c r="F40" s="17" t="s">
        <v>20</v>
      </c>
      <c r="G40" s="17" t="s">
        <v>139</v>
      </c>
      <c r="H40" s="14" t="s">
        <v>120</v>
      </c>
      <c r="I40" s="25">
        <v>0</v>
      </c>
      <c r="J40" s="24">
        <f t="shared" si="1"/>
        <v>0</v>
      </c>
      <c r="K40" s="47"/>
    </row>
    <row r="41" spans="1:11" ht="140.1" customHeight="1">
      <c r="A41" s="12">
        <v>23</v>
      </c>
      <c r="B41" s="12" t="s">
        <v>141</v>
      </c>
      <c r="C41" s="14" t="s">
        <v>142</v>
      </c>
      <c r="D41" s="17" t="s">
        <v>143</v>
      </c>
      <c r="E41" s="17">
        <v>100</v>
      </c>
      <c r="F41" s="17" t="s">
        <v>20</v>
      </c>
      <c r="G41" s="17" t="s">
        <v>143</v>
      </c>
      <c r="H41" s="14" t="s">
        <v>120</v>
      </c>
      <c r="I41" s="25">
        <v>0</v>
      </c>
      <c r="J41" s="24">
        <f t="shared" si="1"/>
        <v>0</v>
      </c>
      <c r="K41" s="23"/>
    </row>
    <row r="42" spans="1:11" ht="102.95" customHeight="1">
      <c r="A42" s="12">
        <v>24</v>
      </c>
      <c r="B42" s="12" t="s">
        <v>144</v>
      </c>
      <c r="C42" s="14" t="s">
        <v>145</v>
      </c>
      <c r="D42" s="17" t="s">
        <v>146</v>
      </c>
      <c r="E42" s="17">
        <v>200</v>
      </c>
      <c r="F42" s="17" t="s">
        <v>20</v>
      </c>
      <c r="G42" s="17" t="s">
        <v>147</v>
      </c>
      <c r="H42" s="14" t="s">
        <v>120</v>
      </c>
      <c r="I42" s="25">
        <v>0</v>
      </c>
      <c r="J42" s="24">
        <f t="shared" si="1"/>
        <v>0</v>
      </c>
      <c r="K42" s="23"/>
    </row>
    <row r="43" spans="1:11" ht="18">
      <c r="A43" s="35" t="s">
        <v>44</v>
      </c>
      <c r="B43" s="35"/>
      <c r="C43" s="36"/>
      <c r="D43" s="36"/>
      <c r="E43" s="36"/>
      <c r="F43" s="36"/>
      <c r="G43" s="36"/>
      <c r="H43" s="36"/>
      <c r="I43" s="36"/>
      <c r="J43" s="24">
        <f>SUM(J34:J42)</f>
        <v>0</v>
      </c>
      <c r="K43" s="23"/>
    </row>
    <row r="44" spans="1:11" ht="18" customHeight="1">
      <c r="A44" s="35" t="s">
        <v>9</v>
      </c>
      <c r="B44" s="35"/>
      <c r="C44" s="36"/>
      <c r="D44" s="36"/>
      <c r="E44" s="36"/>
      <c r="F44" s="36"/>
      <c r="G44" s="36"/>
      <c r="H44" s="36"/>
      <c r="I44" s="36"/>
      <c r="J44" s="24">
        <f>J43+J32+J10</f>
        <v>0</v>
      </c>
      <c r="K44" s="23"/>
    </row>
    <row r="45" spans="1:11" ht="18">
      <c r="A45" s="37" t="s">
        <v>148</v>
      </c>
      <c r="B45" s="37"/>
      <c r="C45" s="38"/>
      <c r="D45" s="38"/>
      <c r="E45" s="38"/>
      <c r="F45" s="38"/>
      <c r="G45" s="38"/>
      <c r="H45" s="38"/>
      <c r="I45" s="38"/>
      <c r="J45" s="26">
        <v>0</v>
      </c>
      <c r="K45" s="18"/>
    </row>
  </sheetData>
  <sheetProtection selectLockedCells="1" selectUnlockedCells="1"/>
  <mergeCells count="41">
    <mergeCell ref="K24:K25"/>
    <mergeCell ref="K26:K29"/>
    <mergeCell ref="K34:K35"/>
    <mergeCell ref="K39:K40"/>
    <mergeCell ref="B34:B35"/>
    <mergeCell ref="B39:B40"/>
    <mergeCell ref="C14:C15"/>
    <mergeCell ref="D18:D20"/>
    <mergeCell ref="E26:E29"/>
    <mergeCell ref="A33:K33"/>
    <mergeCell ref="A43:I43"/>
    <mergeCell ref="A44:I44"/>
    <mergeCell ref="A45:I45"/>
    <mergeCell ref="A4:A5"/>
    <mergeCell ref="A12:A13"/>
    <mergeCell ref="A14:A15"/>
    <mergeCell ref="A18:A22"/>
    <mergeCell ref="A24:A25"/>
    <mergeCell ref="A26:A29"/>
    <mergeCell ref="B4:B5"/>
    <mergeCell ref="B12:B13"/>
    <mergeCell ref="B14:B15"/>
    <mergeCell ref="B18:B20"/>
    <mergeCell ref="B24:B25"/>
    <mergeCell ref="B26:B29"/>
    <mergeCell ref="A1:K1"/>
    <mergeCell ref="A3:K3"/>
    <mergeCell ref="A10:I10"/>
    <mergeCell ref="A11:K11"/>
    <mergeCell ref="A32:I32"/>
    <mergeCell ref="F26:F29"/>
    <mergeCell ref="G18:G20"/>
    <mergeCell ref="H14:H15"/>
    <mergeCell ref="H18:H20"/>
    <mergeCell ref="H26:H29"/>
    <mergeCell ref="I26:I29"/>
    <mergeCell ref="J26:J29"/>
    <mergeCell ref="K4:K5"/>
    <mergeCell ref="K12:K13"/>
    <mergeCell ref="K14:K15"/>
    <mergeCell ref="K18:K21"/>
  </mergeCells>
  <phoneticPr fontId="9" type="noConversion"/>
  <pageMargins left="0.7" right="0.7" top="0.75" bottom="0.75" header="0.3" footer="0.3"/>
  <pageSetup paperSize="9" scale="14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NTKO</cp:lastModifiedBy>
  <cp:lastPrinted>2023-11-07T11:11:00Z</cp:lastPrinted>
  <dcterms:created xsi:type="dcterms:W3CDTF">2023-10-31T18:30:00Z</dcterms:created>
  <dcterms:modified xsi:type="dcterms:W3CDTF">2023-11-08T01:55:41Z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B22A1735719844B09086E71FDA2FF34D_13</vt:lpwstr>
  </property>
  <property fmtid="{D5CDD505-2E9C-101B-9397-08002B2CF9AE}" pid="3" name="KSOProductBuildVer">
    <vt:lpwstr>2052-6.2.2.8394</vt:lpwstr>
  </property>
</Properties>
</file>